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"/>
    </mc:Choice>
  </mc:AlternateContent>
  <xr:revisionPtr revIDLastSave="0" documentId="13_ncr:1_{0E7519C8-E19B-4921-8898-4881774B0B9E}" xr6:coauthVersionLast="47" xr6:coauthVersionMax="47" xr10:uidLastSave="{00000000-0000-0000-0000-000000000000}"/>
  <bookViews>
    <workbookView xWindow="-110" yWindow="-110" windowWidth="19420" windowHeight="11020" xr2:uid="{F8AF0C89-A61F-4618-AE80-CDEFA49848A2}"/>
  </bookViews>
  <sheets>
    <sheet name="AVERAGE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RawBetaTable" localSheetId="0">AVERAGES!$B$3:$G$16</definedName>
    <definedName name="VLAdjBetaTable" localSheetId="0">AVERAGES!$B$19:$G$32</definedName>
    <definedName name="VLRoundedBetaTable" localSheetId="0">AVERAGES!$B$35:$G$48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2" i="1" l="1"/>
  <c r="F42" i="1"/>
  <c r="E42" i="1"/>
  <c r="D42" i="1"/>
  <c r="C42" i="1"/>
  <c r="G26" i="1"/>
  <c r="F26" i="1"/>
  <c r="E26" i="1"/>
  <c r="D26" i="1"/>
  <c r="C26" i="1"/>
  <c r="G10" i="1"/>
  <c r="F10" i="1"/>
  <c r="E10" i="1"/>
  <c r="D10" i="1"/>
  <c r="C10" i="1"/>
  <c r="G41" i="1"/>
  <c r="F41" i="1"/>
  <c r="E41" i="1"/>
  <c r="D41" i="1"/>
  <c r="C41" i="1"/>
  <c r="G25" i="1"/>
  <c r="F25" i="1"/>
  <c r="E25" i="1"/>
  <c r="D25" i="1"/>
  <c r="C25" i="1"/>
  <c r="G9" i="1"/>
  <c r="F9" i="1"/>
  <c r="E9" i="1"/>
  <c r="D9" i="1"/>
  <c r="C9" i="1"/>
  <c r="G40" i="1"/>
  <c r="F40" i="1"/>
  <c r="F45" i="1" s="1"/>
  <c r="E40" i="1"/>
  <c r="D40" i="1"/>
  <c r="C40" i="1"/>
  <c r="G24" i="1"/>
  <c r="G29" i="1" s="1"/>
  <c r="F24" i="1"/>
  <c r="E24" i="1"/>
  <c r="D24" i="1"/>
  <c r="C24" i="1"/>
  <c r="C29" i="1" s="1"/>
  <c r="G8" i="1"/>
  <c r="F8" i="1"/>
  <c r="E8" i="1"/>
  <c r="D8" i="1"/>
  <c r="D13" i="1" s="1"/>
  <c r="C8" i="1"/>
  <c r="G39" i="1"/>
  <c r="F39" i="1"/>
  <c r="E39" i="1"/>
  <c r="E45" i="1" s="1"/>
  <c r="D39" i="1"/>
  <c r="C39" i="1"/>
  <c r="G23" i="1"/>
  <c r="F23" i="1"/>
  <c r="F29" i="1" s="1"/>
  <c r="E23" i="1"/>
  <c r="D23" i="1"/>
  <c r="C23" i="1"/>
  <c r="G7" i="1"/>
  <c r="G13" i="1" s="1"/>
  <c r="F7" i="1"/>
  <c r="E7" i="1"/>
  <c r="D7" i="1"/>
  <c r="C7" i="1"/>
  <c r="C13" i="1" s="1"/>
  <c r="G38" i="1"/>
  <c r="F38" i="1"/>
  <c r="E38" i="1"/>
  <c r="D38" i="1"/>
  <c r="D45" i="1" s="1"/>
  <c r="C38" i="1"/>
  <c r="G22" i="1"/>
  <c r="F22" i="1"/>
  <c r="E22" i="1"/>
  <c r="E29" i="1" s="1"/>
  <c r="D22" i="1"/>
  <c r="C22" i="1"/>
  <c r="G6" i="1"/>
  <c r="F6" i="1"/>
  <c r="F13" i="1" s="1"/>
  <c r="E6" i="1"/>
  <c r="D6" i="1"/>
  <c r="C6" i="1"/>
  <c r="G37" i="1"/>
  <c r="G45" i="1" s="1"/>
  <c r="F37" i="1"/>
  <c r="E37" i="1"/>
  <c r="D37" i="1"/>
  <c r="C37" i="1"/>
  <c r="C45" i="1" s="1"/>
  <c r="G21" i="1"/>
  <c r="F21" i="1"/>
  <c r="E21" i="1"/>
  <c r="D21" i="1"/>
  <c r="D29" i="1" s="1"/>
  <c r="C21" i="1"/>
  <c r="G5" i="1"/>
  <c r="F5" i="1"/>
  <c r="E5" i="1"/>
  <c r="E13" i="1" s="1"/>
  <c r="D5" i="1"/>
  <c r="C5" i="1"/>
  <c r="G46" i="1"/>
  <c r="F46" i="1"/>
  <c r="E46" i="1"/>
  <c r="D46" i="1"/>
  <c r="C46" i="1"/>
  <c r="G30" i="1"/>
  <c r="F30" i="1"/>
  <c r="E30" i="1"/>
  <c r="D30" i="1"/>
  <c r="C30" i="1"/>
  <c r="G14" i="1"/>
  <c r="F14" i="1"/>
  <c r="E14" i="1"/>
  <c r="D14" i="1"/>
  <c r="C14" i="1"/>
  <c r="C15" i="1" l="1"/>
  <c r="D15" i="1"/>
  <c r="E15" i="1"/>
  <c r="F15" i="1"/>
  <c r="G15" i="1"/>
  <c r="C31" i="1"/>
  <c r="D31" i="1"/>
  <c r="E31" i="1"/>
  <c r="F31" i="1"/>
  <c r="G31" i="1"/>
  <c r="C47" i="1"/>
  <c r="D47" i="1"/>
  <c r="E47" i="1"/>
  <c r="F47" i="1"/>
  <c r="G47" i="1"/>
  <c r="C12" i="1"/>
  <c r="C16" i="1" s="1"/>
  <c r="D12" i="1"/>
  <c r="D16" i="1" s="1"/>
  <c r="E12" i="1"/>
  <c r="E16" i="1" s="1"/>
  <c r="F12" i="1"/>
  <c r="F16" i="1" s="1"/>
  <c r="G12" i="1"/>
  <c r="G16" i="1" s="1"/>
  <c r="C28" i="1"/>
  <c r="C32" i="1" s="1"/>
  <c r="D28" i="1"/>
  <c r="D32" i="1" s="1"/>
  <c r="E28" i="1"/>
  <c r="E32" i="1" s="1"/>
  <c r="F28" i="1"/>
  <c r="F32" i="1" s="1"/>
  <c r="G28" i="1"/>
  <c r="G32" i="1" s="1"/>
  <c r="C44" i="1"/>
  <c r="C48" i="1" s="1"/>
  <c r="D44" i="1"/>
  <c r="D48" i="1" s="1"/>
  <c r="E44" i="1"/>
  <c r="E48" i="1" s="1"/>
  <c r="F44" i="1"/>
  <c r="F48" i="1" s="1"/>
  <c r="G44" i="1"/>
  <c r="G48" i="1" s="1"/>
</calcChain>
</file>

<file path=xl/sharedStrings.xml><?xml version="1.0" encoding="utf-8"?>
<sst xmlns="http://schemas.openxmlformats.org/spreadsheetml/2006/main" count="37" uniqueCount="15">
  <si>
    <t>MAIN SUMMARY OF AVERAGE BETAS -- Always download new source data (ignore all local files).  Separate support data files.  Create formula links to source data.</t>
  </si>
  <si>
    <t>RAW BETA</t>
  </si>
  <si>
    <t>5YWD</t>
  </si>
  <si>
    <t>2YWD</t>
  </si>
  <si>
    <t>1.5YWD</t>
  </si>
  <si>
    <t>1.25YWD</t>
  </si>
  <si>
    <t>1YWD</t>
  </si>
  <si>
    <t>6MWD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</si>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</sst>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RAW BETA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AVERAGES!$C$4</c:f>
              <c:strCache>
                <c:ptCount val="1"/>
                <c:pt idx="0">
                  <c:v>06/02/2026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AVERAGES!$C$5:$C$10</c:f>
              <c:numCache>
                <c:formatCode>0.0000</c:formatCode>
                <c:ptCount val="6"/>
                <c:pt idx="0">
                  <c:v>0.42014660752501742</c:v>
                </c:pt>
                <c:pt idx="1">
                  <c:v>-2.8761348783577573E-2</c:v>
                </c:pt>
                <c:pt idx="2">
                  <c:v>-0.1165174259298329</c:v>
                </c:pt>
                <c:pt idx="3">
                  <c:v>-9.951316636577881E-2</c:v>
                </c:pt>
                <c:pt idx="4">
                  <c:v>-0.17670121829015289</c:v>
                </c:pt>
                <c:pt idx="5">
                  <c:v>-0.27736446191721764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BC-4F7A-BBC1-4A2D6FC6D8A5}"/>
            </c:ext>
          </c:extLst>
        </c:ser>
        <c:ser>
          <c:idx val="1"/>
          <c:order val="1"/>
          <c:tx>
            <c:strRef>
              <c:f>AVERAGES!$D$4</c:f>
              <c:strCache>
                <c:ptCount val="1"/>
                <c:pt idx="0">
                  <c:v>06/09/2026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AVERAGES!$D$5:$D$10</c:f>
              <c:numCache>
                <c:formatCode>0.0000</c:formatCode>
                <c:ptCount val="6"/>
                <c:pt idx="0">
                  <c:v>0.41524820109362132</c:v>
                </c:pt>
                <c:pt idx="1">
                  <c:v>-3.2980520886870576E-2</c:v>
                </c:pt>
                <c:pt idx="2">
                  <c:v>-0.15344629095597781</c:v>
                </c:pt>
                <c:pt idx="3">
                  <c:v>-0.10226129255949461</c:v>
                </c:pt>
                <c:pt idx="4">
                  <c:v>-0.19753157373059868</c:v>
                </c:pt>
                <c:pt idx="5">
                  <c:v>-0.23779498704422863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BC-4F7A-BBC1-4A2D6FC6D8A5}"/>
            </c:ext>
          </c:extLst>
        </c:ser>
        <c:ser>
          <c:idx val="2"/>
          <c:order val="2"/>
          <c:tx>
            <c:strRef>
              <c:f>AVERAGES!$E$4</c:f>
              <c:strCache>
                <c:ptCount val="1"/>
                <c:pt idx="0">
                  <c:v>06/16/2026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AVERAGES!$E$5:$E$10</c:f>
              <c:numCache>
                <c:formatCode>0.0000</c:formatCode>
                <c:ptCount val="6"/>
                <c:pt idx="0">
                  <c:v>0.4135619166373411</c:v>
                </c:pt>
                <c:pt idx="1">
                  <c:v>-3.5602249953726572E-2</c:v>
                </c:pt>
                <c:pt idx="2">
                  <c:v>-0.16596583656173186</c:v>
                </c:pt>
                <c:pt idx="3">
                  <c:v>-9.5646812133640971E-2</c:v>
                </c:pt>
                <c:pt idx="4">
                  <c:v>-0.19872849240544563</c:v>
                </c:pt>
                <c:pt idx="5">
                  <c:v>-0.23568298109171562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DBC-4F7A-BBC1-4A2D6FC6D8A5}"/>
            </c:ext>
          </c:extLst>
        </c:ser>
        <c:ser>
          <c:idx val="3"/>
          <c:order val="3"/>
          <c:tx>
            <c:strRef>
              <c:f>AVERAGES!$F$4</c:f>
              <c:strCache>
                <c:ptCount val="1"/>
                <c:pt idx="0">
                  <c:v>06/23/2026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AVERAGES!$F$5:$F$10</c:f>
              <c:numCache>
                <c:formatCode>0.0000</c:formatCode>
                <c:ptCount val="6"/>
                <c:pt idx="0">
                  <c:v>0.41249288354482783</c:v>
                </c:pt>
                <c:pt idx="1">
                  <c:v>-3.7513806689139895E-2</c:v>
                </c:pt>
                <c:pt idx="2">
                  <c:v>-0.17559660199567842</c:v>
                </c:pt>
                <c:pt idx="3">
                  <c:v>-5.2043744383782641E-2</c:v>
                </c:pt>
                <c:pt idx="4">
                  <c:v>-0.1958489475296219</c:v>
                </c:pt>
                <c:pt idx="5">
                  <c:v>-0.24816679967983338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DBC-4F7A-BBC1-4A2D6FC6D8A5}"/>
            </c:ext>
          </c:extLst>
        </c:ser>
        <c:ser>
          <c:idx val="4"/>
          <c:order val="4"/>
          <c:tx>
            <c:strRef>
              <c:f>AVERAGES!$G$4</c:f>
              <c:strCache>
                <c:ptCount val="1"/>
                <c:pt idx="0">
                  <c:v>06/30/2026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AVERAGES!$G$5:$G$10</c:f>
              <c:numCache>
                <c:formatCode>0.0000</c:formatCode>
                <c:ptCount val="6"/>
                <c:pt idx="0">
                  <c:v>0.40701985572311067</c:v>
                </c:pt>
                <c:pt idx="1">
                  <c:v>-5.4447293350217293E-2</c:v>
                </c:pt>
                <c:pt idx="2">
                  <c:v>-0.1935125317374212</c:v>
                </c:pt>
                <c:pt idx="3">
                  <c:v>-0.22841226798918018</c:v>
                </c:pt>
                <c:pt idx="4">
                  <c:v>-0.23546976753305474</c:v>
                </c:pt>
                <c:pt idx="5">
                  <c:v>-0.31213262060587627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DBC-4F7A-BBC1-4A2D6FC6D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53111599"/>
        <c:axId val="1353102447"/>
      </c:lineChart>
      <c:catAx>
        <c:axId val="1353111599"/>
        <c:scaling>
          <c:orientation val="minMax"/>
        </c:scaling>
        <c:delete val="0"/>
        <c:axPos val="b"/>
        <c:numFmt formatCode="dd\-mmm\-yy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3102447"/>
        <c:crosses val="autoZero"/>
        <c:auto val="1"/>
        <c:lblAlgn val="ctr"/>
        <c:lblOffset val="100"/>
        <c:noMultiLvlLbl val="0"/>
      </c:catAx>
      <c:valAx>
        <c:axId val="1353102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31115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VL ADJ BETA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AVERAGES!$C$20</c:f>
              <c:strCache>
                <c:ptCount val="1"/>
                <c:pt idx="0">
                  <c:v>06/02/2026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AVERAGES!$C$21:$C$26</c:f>
              <c:numCache>
                <c:formatCode>0.0000</c:formatCode>
                <c:ptCount val="6"/>
                <c:pt idx="0">
                  <c:v>0.63149822704176173</c:v>
                </c:pt>
                <c:pt idx="1">
                  <c:v>0.33072989631500299</c:v>
                </c:pt>
                <c:pt idx="2">
                  <c:v>0.27193332462701197</c:v>
                </c:pt>
                <c:pt idx="3">
                  <c:v>0.28332617853492814</c:v>
                </c:pt>
                <c:pt idx="4">
                  <c:v>0.23161018374559753</c:v>
                </c:pt>
                <c:pt idx="5">
                  <c:v>0.16416581051546417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2B-4CAA-8B29-3C7CDC862B5C}"/>
            </c:ext>
          </c:extLst>
        </c:ser>
        <c:ser>
          <c:idx val="1"/>
          <c:order val="1"/>
          <c:tx>
            <c:strRef>
              <c:f>AVERAGES!$D$20</c:f>
              <c:strCache>
                <c:ptCount val="1"/>
                <c:pt idx="0">
                  <c:v>06/09/2026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AVERAGES!$D$21:$D$26</c:f>
              <c:numCache>
                <c:formatCode>0.0000</c:formatCode>
                <c:ptCount val="6"/>
                <c:pt idx="0">
                  <c:v>0.62821629473272622</c:v>
                </c:pt>
                <c:pt idx="1">
                  <c:v>0.3279030510057967</c:v>
                </c:pt>
                <c:pt idx="2">
                  <c:v>0.2471909850594948</c:v>
                </c:pt>
                <c:pt idx="3">
                  <c:v>0.28148493398513857</c:v>
                </c:pt>
                <c:pt idx="4">
                  <c:v>0.21765384560049883</c:v>
                </c:pt>
                <c:pt idx="5">
                  <c:v>0.19067735868036678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2B-4CAA-8B29-3C7CDC862B5C}"/>
            </c:ext>
          </c:extLst>
        </c:ser>
        <c:ser>
          <c:idx val="2"/>
          <c:order val="2"/>
          <c:tx>
            <c:strRef>
              <c:f>AVERAGES!$E$20</c:f>
              <c:strCache>
                <c:ptCount val="1"/>
                <c:pt idx="0">
                  <c:v>06/16/2026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AVERAGES!$E$21:$E$26</c:f>
              <c:numCache>
                <c:formatCode>0.0000</c:formatCode>
                <c:ptCount val="6"/>
                <c:pt idx="0">
                  <c:v>0.62708648414701851</c:v>
                </c:pt>
                <c:pt idx="1">
                  <c:v>0.32614649253100314</c:v>
                </c:pt>
                <c:pt idx="2">
                  <c:v>0.23880288950363962</c:v>
                </c:pt>
                <c:pt idx="3">
                  <c:v>0.28591663587046057</c:v>
                </c:pt>
                <c:pt idx="4">
                  <c:v>0.21685191008835142</c:v>
                </c:pt>
                <c:pt idx="5">
                  <c:v>0.19209240266855049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2B-4CAA-8B29-3C7CDC862B5C}"/>
            </c:ext>
          </c:extLst>
        </c:ser>
        <c:ser>
          <c:idx val="3"/>
          <c:order val="3"/>
          <c:tx>
            <c:strRef>
              <c:f>AVERAGES!$F$20</c:f>
              <c:strCache>
                <c:ptCount val="1"/>
                <c:pt idx="0">
                  <c:v>06/23/2026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AVERAGES!$F$21:$F$26</c:f>
              <c:numCache>
                <c:formatCode>0.0000</c:formatCode>
                <c:ptCount val="6"/>
                <c:pt idx="0">
                  <c:v>0.62637023197503472</c:v>
                </c:pt>
                <c:pt idx="1">
                  <c:v>0.32486574951827624</c:v>
                </c:pt>
                <c:pt idx="2">
                  <c:v>0.2323502766628954</c:v>
                </c:pt>
                <c:pt idx="3">
                  <c:v>0.31513069126286558</c:v>
                </c:pt>
                <c:pt idx="4">
                  <c:v>0.21878120515515329</c:v>
                </c:pt>
                <c:pt idx="5">
                  <c:v>0.18372824421451162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C2B-4CAA-8B29-3C7CDC862B5C}"/>
            </c:ext>
          </c:extLst>
        </c:ser>
        <c:ser>
          <c:idx val="4"/>
          <c:order val="4"/>
          <c:tx>
            <c:strRef>
              <c:f>AVERAGES!$G$20</c:f>
              <c:strCache>
                <c:ptCount val="1"/>
                <c:pt idx="0">
                  <c:v>06/30/2026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AVERAGES!$G$21:$G$26</c:f>
              <c:numCache>
                <c:formatCode>0.0000</c:formatCode>
                <c:ptCount val="6"/>
                <c:pt idx="0">
                  <c:v>0.6227033033344842</c:v>
                </c:pt>
                <c:pt idx="1">
                  <c:v>0.31352031345535442</c:v>
                </c:pt>
                <c:pt idx="2">
                  <c:v>0.22034660373592779</c:v>
                </c:pt>
                <c:pt idx="3">
                  <c:v>0.19696378044724924</c:v>
                </c:pt>
                <c:pt idx="4">
                  <c:v>0.19223525575285333</c:v>
                </c:pt>
                <c:pt idx="5">
                  <c:v>0.14087114419406285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C2B-4CAA-8B29-3C7CDC862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53106607"/>
        <c:axId val="1353107855"/>
      </c:lineChart>
      <c:catAx>
        <c:axId val="1353106607"/>
        <c:scaling>
          <c:orientation val="minMax"/>
        </c:scaling>
        <c:delete val="0"/>
        <c:axPos val="b"/>
        <c:numFmt formatCode="dd\-mmm\-yy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3107855"/>
        <c:crosses val="autoZero"/>
        <c:auto val="1"/>
        <c:lblAlgn val="ctr"/>
        <c:lblOffset val="100"/>
        <c:noMultiLvlLbl val="0"/>
      </c:catAx>
      <c:valAx>
        <c:axId val="1353107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3106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VL ROUNDED BETA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AVERAGES!$C$36</c:f>
              <c:strCache>
                <c:ptCount val="1"/>
                <c:pt idx="0">
                  <c:v>06/02/2026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AVERAGES!$C$37:$C$42</c:f>
              <c:numCache>
                <c:formatCode>0.0000</c:formatCode>
                <c:ptCount val="6"/>
                <c:pt idx="0">
                  <c:v>0.62857142857142867</c:v>
                </c:pt>
                <c:pt idx="1">
                  <c:v>0.32857142857142863</c:v>
                </c:pt>
                <c:pt idx="2">
                  <c:v>0.26428571428571435</c:v>
                </c:pt>
                <c:pt idx="3">
                  <c:v>0.2857142857142857</c:v>
                </c:pt>
                <c:pt idx="4">
                  <c:v>0.22857142857142856</c:v>
                </c:pt>
                <c:pt idx="5">
                  <c:v>0.16428571428571431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2A-4981-ACB7-8C45915D2D10}"/>
            </c:ext>
          </c:extLst>
        </c:ser>
        <c:ser>
          <c:idx val="1"/>
          <c:order val="1"/>
          <c:tx>
            <c:strRef>
              <c:f>AVERAGES!$D$36</c:f>
              <c:strCache>
                <c:ptCount val="1"/>
                <c:pt idx="0">
                  <c:v>06/09/2026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AVERAGES!$D$37:$D$42</c:f>
              <c:numCache>
                <c:formatCode>0.0000</c:formatCode>
                <c:ptCount val="6"/>
                <c:pt idx="0">
                  <c:v>0.62142857142857133</c:v>
                </c:pt>
                <c:pt idx="1">
                  <c:v>0.32857142857142863</c:v>
                </c:pt>
                <c:pt idx="2">
                  <c:v>0.25000000000000006</c:v>
                </c:pt>
                <c:pt idx="3">
                  <c:v>0.27857142857142858</c:v>
                </c:pt>
                <c:pt idx="4">
                  <c:v>0.22142857142857145</c:v>
                </c:pt>
                <c:pt idx="5">
                  <c:v>0.18571428571428575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2A-4981-ACB7-8C45915D2D10}"/>
            </c:ext>
          </c:extLst>
        </c:ser>
        <c:ser>
          <c:idx val="2"/>
          <c:order val="2"/>
          <c:tx>
            <c:strRef>
              <c:f>AVERAGES!$E$36</c:f>
              <c:strCache>
                <c:ptCount val="1"/>
                <c:pt idx="0">
                  <c:v>06/16/2026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AVERAGES!$E$37:$E$42</c:f>
              <c:numCache>
                <c:formatCode>0.0000</c:formatCode>
                <c:ptCount val="6"/>
                <c:pt idx="0">
                  <c:v>0.62142857142857133</c:v>
                </c:pt>
                <c:pt idx="1">
                  <c:v>0.32857142857142863</c:v>
                </c:pt>
                <c:pt idx="2">
                  <c:v>0.23571428571428574</c:v>
                </c:pt>
                <c:pt idx="3">
                  <c:v>0.2857142857142857</c:v>
                </c:pt>
                <c:pt idx="4">
                  <c:v>0.21428571428571427</c:v>
                </c:pt>
                <c:pt idx="5">
                  <c:v>0.18571428571428575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2A-4981-ACB7-8C45915D2D10}"/>
            </c:ext>
          </c:extLst>
        </c:ser>
        <c:ser>
          <c:idx val="3"/>
          <c:order val="3"/>
          <c:tx>
            <c:strRef>
              <c:f>AVERAGES!$F$36</c:f>
              <c:strCache>
                <c:ptCount val="1"/>
                <c:pt idx="0">
                  <c:v>06/23/2026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AVERAGES!$F$37:$F$42</c:f>
              <c:numCache>
                <c:formatCode>0.0000</c:formatCode>
                <c:ptCount val="6"/>
                <c:pt idx="0">
                  <c:v>0.62142857142857133</c:v>
                </c:pt>
                <c:pt idx="1">
                  <c:v>0.32142857142857145</c:v>
                </c:pt>
                <c:pt idx="2">
                  <c:v>0.23571428571428574</c:v>
                </c:pt>
                <c:pt idx="3">
                  <c:v>0.32142857142857145</c:v>
                </c:pt>
                <c:pt idx="4">
                  <c:v>0.20714285714285713</c:v>
                </c:pt>
                <c:pt idx="5">
                  <c:v>0.17857142857142858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02A-4981-ACB7-8C45915D2D10}"/>
            </c:ext>
          </c:extLst>
        </c:ser>
        <c:ser>
          <c:idx val="4"/>
          <c:order val="4"/>
          <c:tx>
            <c:strRef>
              <c:f>AVERAGES!$G$36</c:f>
              <c:strCache>
                <c:ptCount val="1"/>
                <c:pt idx="0">
                  <c:v>06/30/2026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AVERAGES!$G$37:$G$42</c:f>
              <c:numCache>
                <c:formatCode>0.0000</c:formatCode>
                <c:ptCount val="6"/>
                <c:pt idx="0">
                  <c:v>0.62142857142857133</c:v>
                </c:pt>
                <c:pt idx="1">
                  <c:v>0.30714285714285711</c:v>
                </c:pt>
                <c:pt idx="2">
                  <c:v>0.21428571428571427</c:v>
                </c:pt>
                <c:pt idx="3">
                  <c:v>0.2</c:v>
                </c:pt>
                <c:pt idx="4">
                  <c:v>0.2</c:v>
                </c:pt>
                <c:pt idx="5">
                  <c:v>0.14285714285714288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02A-4981-ACB7-8C45915D2D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53110767"/>
        <c:axId val="1329469519"/>
      </c:lineChart>
      <c:catAx>
        <c:axId val="1353110767"/>
        <c:scaling>
          <c:orientation val="minMax"/>
        </c:scaling>
        <c:delete val="0"/>
        <c:axPos val="b"/>
        <c:numFmt formatCode="dd\-mmm\-yy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469519"/>
        <c:crosses val="autoZero"/>
        <c:auto val="1"/>
        <c:lblAlgn val="ctr"/>
        <c:lblOffset val="100"/>
        <c:noMultiLvlLbl val="0"/>
      </c:catAx>
      <c:valAx>
        <c:axId val="1329469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3110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14</xdr:col>
      <xdr:colOff>485775</xdr:colOff>
      <xdr:row>17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349681-D90C-C5C8-158C-08DF580D88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18</xdr:row>
      <xdr:rowOff>0</xdr:rowOff>
    </xdr:from>
    <xdr:to>
      <xdr:col>14</xdr:col>
      <xdr:colOff>485775</xdr:colOff>
      <xdr:row>33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18D3947-7543-6502-5446-E5B26C96E9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34</xdr:row>
      <xdr:rowOff>0</xdr:rowOff>
    </xdr:from>
    <xdr:to>
      <xdr:col>14</xdr:col>
      <xdr:colOff>485775</xdr:colOff>
      <xdr:row>49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0A35293-53D6-3229-EF2D-E42AD8CB44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5YWD%20BET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2YWD%20BETA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1.5YWD%20BET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1.25YWD%20BETA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1YWD%20BETA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6MWD%20BE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YWD BETAS"/>
    </sheetNames>
    <sheetDataSet>
      <sheetData sheetId="0">
        <row r="16">
          <cell r="C16">
            <v>0.42014660752501742</v>
          </cell>
          <cell r="D16">
            <v>0.41524820109362132</v>
          </cell>
          <cell r="E16">
            <v>0.4135619166373411</v>
          </cell>
          <cell r="F16">
            <v>0.41249288354482783</v>
          </cell>
          <cell r="G16">
            <v>0.40701985572311067</v>
          </cell>
        </row>
        <row r="33">
          <cell r="C33">
            <v>0.63149822704176173</v>
          </cell>
          <cell r="D33">
            <v>0.62821629473272622</v>
          </cell>
          <cell r="E33">
            <v>0.62708648414701851</v>
          </cell>
          <cell r="F33">
            <v>0.62637023197503472</v>
          </cell>
          <cell r="G33">
            <v>0.6227033033344842</v>
          </cell>
        </row>
        <row r="50">
          <cell r="C50">
            <v>0.62857142857142867</v>
          </cell>
          <cell r="D50">
            <v>0.62142857142857133</v>
          </cell>
          <cell r="E50">
            <v>0.62142857142857133</v>
          </cell>
          <cell r="F50">
            <v>0.62142857142857133</v>
          </cell>
          <cell r="G50">
            <v>0.62142857142857133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YWD BETAS"/>
    </sheetNames>
    <sheetDataSet>
      <sheetData sheetId="0">
        <row r="16">
          <cell r="C16">
            <v>-2.8761348783577573E-2</v>
          </cell>
          <cell r="D16">
            <v>-3.2980520886870576E-2</v>
          </cell>
          <cell r="E16">
            <v>-3.5602249953726572E-2</v>
          </cell>
          <cell r="F16">
            <v>-3.7513806689139895E-2</v>
          </cell>
          <cell r="G16">
            <v>-5.4447293350217293E-2</v>
          </cell>
        </row>
        <row r="33">
          <cell r="C33">
            <v>0.33072989631500299</v>
          </cell>
          <cell r="D33">
            <v>0.3279030510057967</v>
          </cell>
          <cell r="E33">
            <v>0.32614649253100314</v>
          </cell>
          <cell r="F33">
            <v>0.32486574951827624</v>
          </cell>
          <cell r="G33">
            <v>0.31352031345535442</v>
          </cell>
        </row>
        <row r="50">
          <cell r="C50">
            <v>0.32857142857142863</v>
          </cell>
          <cell r="D50">
            <v>0.32857142857142863</v>
          </cell>
          <cell r="E50">
            <v>0.32857142857142863</v>
          </cell>
          <cell r="F50">
            <v>0.32142857142857145</v>
          </cell>
          <cell r="G50">
            <v>0.30714285714285711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5YWD BETAS"/>
    </sheetNames>
    <sheetDataSet>
      <sheetData sheetId="0">
        <row r="16">
          <cell r="C16">
            <v>-0.1165174259298329</v>
          </cell>
          <cell r="D16">
            <v>-0.15344629095597781</v>
          </cell>
          <cell r="E16">
            <v>-0.16596583656173186</v>
          </cell>
          <cell r="F16">
            <v>-0.17559660199567842</v>
          </cell>
          <cell r="G16">
            <v>-0.1935125317374212</v>
          </cell>
        </row>
        <row r="33">
          <cell r="C33">
            <v>0.27193332462701197</v>
          </cell>
          <cell r="D33">
            <v>0.2471909850594948</v>
          </cell>
          <cell r="E33">
            <v>0.23880288950363962</v>
          </cell>
          <cell r="F33">
            <v>0.2323502766628954</v>
          </cell>
          <cell r="G33">
            <v>0.22034660373592779</v>
          </cell>
        </row>
        <row r="50">
          <cell r="C50">
            <v>0.26428571428571435</v>
          </cell>
          <cell r="D50">
            <v>0.25000000000000006</v>
          </cell>
          <cell r="E50">
            <v>0.23571428571428574</v>
          </cell>
          <cell r="F50">
            <v>0.23571428571428574</v>
          </cell>
          <cell r="G50">
            <v>0.21428571428571427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5YWD BETAS"/>
    </sheetNames>
    <sheetDataSet>
      <sheetData sheetId="0">
        <row r="16">
          <cell r="C16">
            <v>-9.951316636577881E-2</v>
          </cell>
          <cell r="D16">
            <v>-0.10226129255949461</v>
          </cell>
          <cell r="E16">
            <v>-9.5646812133640971E-2</v>
          </cell>
          <cell r="F16">
            <v>-5.2043744383782641E-2</v>
          </cell>
          <cell r="G16">
            <v>-0.22841226798918018</v>
          </cell>
        </row>
        <row r="33">
          <cell r="C33">
            <v>0.28332617853492814</v>
          </cell>
          <cell r="D33">
            <v>0.28148493398513857</v>
          </cell>
          <cell r="E33">
            <v>0.28591663587046057</v>
          </cell>
          <cell r="F33">
            <v>0.31513069126286558</v>
          </cell>
          <cell r="G33">
            <v>0.19696378044724924</v>
          </cell>
        </row>
        <row r="50">
          <cell r="C50">
            <v>0.2857142857142857</v>
          </cell>
          <cell r="D50">
            <v>0.27857142857142858</v>
          </cell>
          <cell r="E50">
            <v>0.2857142857142857</v>
          </cell>
          <cell r="F50">
            <v>0.32142857142857145</v>
          </cell>
          <cell r="G50">
            <v>0.2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YWD BETAS"/>
    </sheetNames>
    <sheetDataSet>
      <sheetData sheetId="0">
        <row r="16">
          <cell r="C16">
            <v>-0.17670121829015289</v>
          </cell>
          <cell r="D16">
            <v>-0.19753157373059868</v>
          </cell>
          <cell r="E16">
            <v>-0.19872849240544563</v>
          </cell>
          <cell r="F16">
            <v>-0.1958489475296219</v>
          </cell>
          <cell r="G16">
            <v>-0.23546976753305474</v>
          </cell>
        </row>
        <row r="33">
          <cell r="C33">
            <v>0.23161018374559753</v>
          </cell>
          <cell r="D33">
            <v>0.21765384560049883</v>
          </cell>
          <cell r="E33">
            <v>0.21685191008835142</v>
          </cell>
          <cell r="F33">
            <v>0.21878120515515329</v>
          </cell>
          <cell r="G33">
            <v>0.19223525575285333</v>
          </cell>
        </row>
        <row r="50">
          <cell r="C50">
            <v>0.22857142857142856</v>
          </cell>
          <cell r="D50">
            <v>0.22142857142857145</v>
          </cell>
          <cell r="E50">
            <v>0.21428571428571427</v>
          </cell>
          <cell r="F50">
            <v>0.20714285714285713</v>
          </cell>
          <cell r="G50">
            <v>0.2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MWD BETAS"/>
    </sheetNames>
    <sheetDataSet>
      <sheetData sheetId="0">
        <row r="16">
          <cell r="C16">
            <v>-0.27736446191721764</v>
          </cell>
          <cell r="D16">
            <v>-0.23779498704422863</v>
          </cell>
          <cell r="E16">
            <v>-0.23568298109171562</v>
          </cell>
          <cell r="F16">
            <v>-0.24816679967983338</v>
          </cell>
          <cell r="G16">
            <v>-0.31213262060587627</v>
          </cell>
        </row>
        <row r="33">
          <cell r="C33">
            <v>0.16416581051546417</v>
          </cell>
          <cell r="D33">
            <v>0.19067735868036678</v>
          </cell>
          <cell r="E33">
            <v>0.19209240266855049</v>
          </cell>
          <cell r="F33">
            <v>0.18372824421451162</v>
          </cell>
          <cell r="G33">
            <v>0.14087114419406285</v>
          </cell>
        </row>
        <row r="50">
          <cell r="C50">
            <v>0.16428571428571431</v>
          </cell>
          <cell r="D50">
            <v>0.18571428571428575</v>
          </cell>
          <cell r="E50">
            <v>0.18571428571428575</v>
          </cell>
          <cell r="F50">
            <v>0.17857142857142858</v>
          </cell>
          <cell r="G50">
            <v>0.14285714285714288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A586C-75C4-4A21-B6A1-20B7611C8818}">
  <dimension ref="A1:G48"/>
  <sheetViews>
    <sheetView tabSelected="1" workbookViewId="0"/>
  </sheetViews>
  <sheetFormatPr defaultRowHeight="14.5" x14ac:dyDescent="0.35"/>
  <cols>
    <col min="2" max="2" width="16.6328125" bestFit="1" customWidth="1"/>
    <col min="3" max="7" width="10.453125" bestFit="1" customWidth="1"/>
  </cols>
  <sheetData>
    <row r="1" spans="1:7" x14ac:dyDescent="0.35">
      <c r="A1" t="s">
        <v>0</v>
      </c>
    </row>
    <row r="3" spans="1:7" x14ac:dyDescent="0.35">
      <c r="B3" s="1" t="s">
        <v>1</v>
      </c>
    </row>
    <row r="4" spans="1:7" x14ac:dyDescent="0.35">
      <c r="C4" s="4">
        <v>46175</v>
      </c>
      <c r="D4" s="4">
        <v>46182</v>
      </c>
      <c r="E4" s="4">
        <v>46189</v>
      </c>
      <c r="F4" s="4">
        <v>46196</v>
      </c>
      <c r="G4" s="4">
        <v>46203</v>
      </c>
    </row>
    <row r="5" spans="1:7" x14ac:dyDescent="0.35">
      <c r="B5" s="2" t="s">
        <v>2</v>
      </c>
      <c r="C5" s="6">
        <f>'[1]5YWD BETAS'!C16</f>
        <v>0.42014660752501742</v>
      </c>
      <c r="D5" s="6">
        <f>'[1]5YWD BETAS'!D16</f>
        <v>0.41524820109362132</v>
      </c>
      <c r="E5" s="6">
        <f>'[1]5YWD BETAS'!E16</f>
        <v>0.4135619166373411</v>
      </c>
      <c r="F5" s="6">
        <f>'[1]5YWD BETAS'!F16</f>
        <v>0.41249288354482783</v>
      </c>
      <c r="G5" s="6">
        <f>'[1]5YWD BETAS'!G16</f>
        <v>0.40701985572311067</v>
      </c>
    </row>
    <row r="6" spans="1:7" x14ac:dyDescent="0.35">
      <c r="B6" s="2" t="s">
        <v>3</v>
      </c>
      <c r="C6" s="6">
        <f>'[2]2YWD BETAS'!C16</f>
        <v>-2.8761348783577573E-2</v>
      </c>
      <c r="D6" s="6">
        <f>'[2]2YWD BETAS'!D16</f>
        <v>-3.2980520886870576E-2</v>
      </c>
      <c r="E6" s="6">
        <f>'[2]2YWD BETAS'!E16</f>
        <v>-3.5602249953726572E-2</v>
      </c>
      <c r="F6" s="6">
        <f>'[2]2YWD BETAS'!F16</f>
        <v>-3.7513806689139895E-2</v>
      </c>
      <c r="G6" s="6">
        <f>'[2]2YWD BETAS'!G16</f>
        <v>-5.4447293350217293E-2</v>
      </c>
    </row>
    <row r="7" spans="1:7" x14ac:dyDescent="0.35">
      <c r="B7" s="2" t="s">
        <v>4</v>
      </c>
      <c r="C7" s="6">
        <f>'[3]1.5YWD BETAS'!C16</f>
        <v>-0.1165174259298329</v>
      </c>
      <c r="D7" s="6">
        <f>'[3]1.5YWD BETAS'!D16</f>
        <v>-0.15344629095597781</v>
      </c>
      <c r="E7" s="6">
        <f>'[3]1.5YWD BETAS'!E16</f>
        <v>-0.16596583656173186</v>
      </c>
      <c r="F7" s="6">
        <f>'[3]1.5YWD BETAS'!F16</f>
        <v>-0.17559660199567842</v>
      </c>
      <c r="G7" s="6">
        <f>'[3]1.5YWD BETAS'!G16</f>
        <v>-0.1935125317374212</v>
      </c>
    </row>
    <row r="8" spans="1:7" x14ac:dyDescent="0.35">
      <c r="B8" s="2" t="s">
        <v>5</v>
      </c>
      <c r="C8" s="7">
        <f>'[4]1.25YWD BETAS'!C16</f>
        <v>-9.951316636577881E-2</v>
      </c>
      <c r="D8" s="7">
        <f>'[4]1.25YWD BETAS'!D16</f>
        <v>-0.10226129255949461</v>
      </c>
      <c r="E8" s="7">
        <f>'[4]1.25YWD BETAS'!E16</f>
        <v>-9.5646812133640971E-2</v>
      </c>
      <c r="F8" s="7">
        <f>'[4]1.25YWD BETAS'!F16</f>
        <v>-5.2043744383782641E-2</v>
      </c>
      <c r="G8" s="7">
        <f>'[4]1.25YWD BETAS'!G16</f>
        <v>-0.22841226798918018</v>
      </c>
    </row>
    <row r="9" spans="1:7" x14ac:dyDescent="0.35">
      <c r="B9" s="2" t="s">
        <v>6</v>
      </c>
      <c r="C9" s="7">
        <f>'[5]1YWD BETAS'!C16</f>
        <v>-0.17670121829015289</v>
      </c>
      <c r="D9" s="7">
        <f>'[5]1YWD BETAS'!D16</f>
        <v>-0.19753157373059868</v>
      </c>
      <c r="E9" s="7">
        <f>'[5]1YWD BETAS'!E16</f>
        <v>-0.19872849240544563</v>
      </c>
      <c r="F9" s="7">
        <f>'[5]1YWD BETAS'!F16</f>
        <v>-0.1958489475296219</v>
      </c>
      <c r="G9" s="7">
        <f>'[5]1YWD BETAS'!G16</f>
        <v>-0.23546976753305474</v>
      </c>
    </row>
    <row r="10" spans="1:7" x14ac:dyDescent="0.35">
      <c r="B10" s="2" t="s">
        <v>7</v>
      </c>
      <c r="C10" s="7">
        <f>'[6]6MWD BETAS'!C16</f>
        <v>-0.27736446191721764</v>
      </c>
      <c r="D10" s="7">
        <f>'[6]6MWD BETAS'!D16</f>
        <v>-0.23779498704422863</v>
      </c>
      <c r="E10" s="7">
        <f>'[6]6MWD BETAS'!E16</f>
        <v>-0.23568298109171562</v>
      </c>
      <c r="F10" s="7">
        <f>'[6]6MWD BETAS'!F16</f>
        <v>-0.24816679967983338</v>
      </c>
      <c r="G10" s="7">
        <f>'[6]6MWD BETAS'!G16</f>
        <v>-0.31213262060587627</v>
      </c>
    </row>
    <row r="11" spans="1:7" x14ac:dyDescent="0.35">
      <c r="C11" s="5"/>
      <c r="D11" s="5"/>
      <c r="E11" s="5"/>
      <c r="F11" s="5"/>
      <c r="G11" s="5"/>
    </row>
    <row r="12" spans="1:7" x14ac:dyDescent="0.35">
      <c r="B12" s="3" t="s">
        <v>8</v>
      </c>
      <c r="C12" s="5">
        <f>MIN(C5:C10)</f>
        <v>-0.27736446191721764</v>
      </c>
      <c r="D12" s="5">
        <f>MIN(D5:D10)</f>
        <v>-0.23779498704422863</v>
      </c>
      <c r="E12" s="5">
        <f>MIN(E5:E10)</f>
        <v>-0.23568298109171562</v>
      </c>
      <c r="F12" s="5">
        <f>MIN(F5:F10)</f>
        <v>-0.24816679967983338</v>
      </c>
      <c r="G12" s="5">
        <f>MIN(G5:G10)</f>
        <v>-0.31213262060587627</v>
      </c>
    </row>
    <row r="13" spans="1:7" x14ac:dyDescent="0.35">
      <c r="B13" s="3" t="s">
        <v>9</v>
      </c>
      <c r="C13" s="5">
        <f>MAX(C5:C10)</f>
        <v>0.42014660752501742</v>
      </c>
      <c r="D13" s="5">
        <f>MAX(D5:D10)</f>
        <v>0.41524820109362132</v>
      </c>
      <c r="E13" s="5">
        <f>MAX(E5:E10)</f>
        <v>0.4135619166373411</v>
      </c>
      <c r="F13" s="5">
        <f>MAX(F5:F10)</f>
        <v>0.41249288354482783</v>
      </c>
      <c r="G13" s="5">
        <f>MAX(G5:G10)</f>
        <v>0.40701985572311067</v>
      </c>
    </row>
    <row r="14" spans="1:7" x14ac:dyDescent="0.35">
      <c r="B14" s="3" t="s">
        <v>10</v>
      </c>
      <c r="C14" s="5">
        <f>MEDIAN(C5:C10)</f>
        <v>-0.10801529614780586</v>
      </c>
      <c r="D14" s="5">
        <f>MEDIAN(D5:D10)</f>
        <v>-0.1278537917577362</v>
      </c>
      <c r="E14" s="5">
        <f>MEDIAN(E5:E10)</f>
        <v>-0.13080632434768641</v>
      </c>
      <c r="F14" s="5">
        <f>MEDIAN(F5:F10)</f>
        <v>-0.11382017318973053</v>
      </c>
      <c r="G14" s="5">
        <f>MEDIAN(G5:G10)</f>
        <v>-0.21096239986330068</v>
      </c>
    </row>
    <row r="15" spans="1:7" x14ac:dyDescent="0.35">
      <c r="B15" s="3" t="s">
        <v>11</v>
      </c>
      <c r="C15" s="5">
        <f>AVERAGE(C5:C10)</f>
        <v>-4.6451835626923732E-2</v>
      </c>
      <c r="D15" s="5">
        <f>AVERAGE(D5:D10)</f>
        <v>-5.1461077347258168E-2</v>
      </c>
      <c r="E15" s="5">
        <f>AVERAGE(E5:E10)</f>
        <v>-5.3010742584819921E-2</v>
      </c>
      <c r="F15" s="5">
        <f>AVERAGE(F5:F10)</f>
        <v>-4.9446169455538071E-2</v>
      </c>
      <c r="G15" s="5">
        <f>AVERAGE(G5:G10)</f>
        <v>-0.10282577091543983</v>
      </c>
    </row>
    <row r="16" spans="1:7" x14ac:dyDescent="0.35">
      <c r="B16" s="3" t="s">
        <v>12</v>
      </c>
      <c r="C16" s="5">
        <f>(SUM(C5:C10)-C12-C13)/(COUNT(C5:C10)-2)</f>
        <v>-0.10537328984233554</v>
      </c>
      <c r="D16" s="5">
        <f>(SUM(D5:D10)-D12-D13)/(COUNT(D5:D10)-2)</f>
        <v>-0.12155491953323543</v>
      </c>
      <c r="E16" s="5">
        <f>(SUM(E5:E10)-E12-E13)/(COUNT(E5:E10)-2)</f>
        <v>-0.12398584776363625</v>
      </c>
      <c r="F16" s="5">
        <f>(SUM(F5:F10)-F12-F13)/(COUNT(F5:F10)-2)</f>
        <v>-0.11525077514955573</v>
      </c>
      <c r="G16" s="5">
        <f>(SUM(G5:G10)-G12-G13)/(COUNT(G5:G10)-2)</f>
        <v>-0.17796046515246836</v>
      </c>
    </row>
    <row r="19" spans="2:7" x14ac:dyDescent="0.35">
      <c r="B19" s="1" t="s">
        <v>13</v>
      </c>
    </row>
    <row r="20" spans="2:7" x14ac:dyDescent="0.35">
      <c r="C20" s="4">
        <v>46175</v>
      </c>
      <c r="D20" s="4">
        <v>46182</v>
      </c>
      <c r="E20" s="4">
        <v>46189</v>
      </c>
      <c r="F20" s="4">
        <v>46196</v>
      </c>
      <c r="G20" s="4">
        <v>46203</v>
      </c>
    </row>
    <row r="21" spans="2:7" x14ac:dyDescent="0.35">
      <c r="B21" s="2" t="s">
        <v>2</v>
      </c>
      <c r="C21" s="7">
        <f>'[1]5YWD BETAS'!C33</f>
        <v>0.63149822704176173</v>
      </c>
      <c r="D21" s="7">
        <f>'[1]5YWD BETAS'!D33</f>
        <v>0.62821629473272622</v>
      </c>
      <c r="E21" s="7">
        <f>'[1]5YWD BETAS'!E33</f>
        <v>0.62708648414701851</v>
      </c>
      <c r="F21" s="7">
        <f>'[1]5YWD BETAS'!F33</f>
        <v>0.62637023197503472</v>
      </c>
      <c r="G21" s="7">
        <f>'[1]5YWD BETAS'!G33</f>
        <v>0.6227033033344842</v>
      </c>
    </row>
    <row r="22" spans="2:7" x14ac:dyDescent="0.35">
      <c r="B22" s="2" t="s">
        <v>3</v>
      </c>
      <c r="C22" s="7">
        <f>'[2]2YWD BETAS'!C33</f>
        <v>0.33072989631500299</v>
      </c>
      <c r="D22" s="7">
        <f>'[2]2YWD BETAS'!D33</f>
        <v>0.3279030510057967</v>
      </c>
      <c r="E22" s="7">
        <f>'[2]2YWD BETAS'!E33</f>
        <v>0.32614649253100314</v>
      </c>
      <c r="F22" s="7">
        <f>'[2]2YWD BETAS'!F33</f>
        <v>0.32486574951827624</v>
      </c>
      <c r="G22" s="7">
        <f>'[2]2YWD BETAS'!G33</f>
        <v>0.31352031345535442</v>
      </c>
    </row>
    <row r="23" spans="2:7" x14ac:dyDescent="0.35">
      <c r="B23" s="2" t="s">
        <v>4</v>
      </c>
      <c r="C23" s="7">
        <f>'[3]1.5YWD BETAS'!C33</f>
        <v>0.27193332462701197</v>
      </c>
      <c r="D23" s="7">
        <f>'[3]1.5YWD BETAS'!D33</f>
        <v>0.2471909850594948</v>
      </c>
      <c r="E23" s="7">
        <f>'[3]1.5YWD BETAS'!E33</f>
        <v>0.23880288950363962</v>
      </c>
      <c r="F23" s="7">
        <f>'[3]1.5YWD BETAS'!F33</f>
        <v>0.2323502766628954</v>
      </c>
      <c r="G23" s="7">
        <f>'[3]1.5YWD BETAS'!G33</f>
        <v>0.22034660373592779</v>
      </c>
    </row>
    <row r="24" spans="2:7" x14ac:dyDescent="0.35">
      <c r="B24" s="2" t="s">
        <v>5</v>
      </c>
      <c r="C24" s="7">
        <f>'[4]1.25YWD BETAS'!C33</f>
        <v>0.28332617853492814</v>
      </c>
      <c r="D24" s="7">
        <f>'[4]1.25YWD BETAS'!D33</f>
        <v>0.28148493398513857</v>
      </c>
      <c r="E24" s="7">
        <f>'[4]1.25YWD BETAS'!E33</f>
        <v>0.28591663587046057</v>
      </c>
      <c r="F24" s="7">
        <f>'[4]1.25YWD BETAS'!F33</f>
        <v>0.31513069126286558</v>
      </c>
      <c r="G24" s="7">
        <f>'[4]1.25YWD BETAS'!G33</f>
        <v>0.19696378044724924</v>
      </c>
    </row>
    <row r="25" spans="2:7" x14ac:dyDescent="0.35">
      <c r="B25" s="2" t="s">
        <v>6</v>
      </c>
      <c r="C25" s="7">
        <f>'[5]1YWD BETAS'!C33</f>
        <v>0.23161018374559753</v>
      </c>
      <c r="D25" s="7">
        <f>'[5]1YWD BETAS'!D33</f>
        <v>0.21765384560049883</v>
      </c>
      <c r="E25" s="7">
        <f>'[5]1YWD BETAS'!E33</f>
        <v>0.21685191008835142</v>
      </c>
      <c r="F25" s="7">
        <f>'[5]1YWD BETAS'!F33</f>
        <v>0.21878120515515329</v>
      </c>
      <c r="G25" s="7">
        <f>'[5]1YWD BETAS'!G33</f>
        <v>0.19223525575285333</v>
      </c>
    </row>
    <row r="26" spans="2:7" x14ac:dyDescent="0.35">
      <c r="B26" s="2" t="s">
        <v>7</v>
      </c>
      <c r="C26" s="7">
        <f>'[6]6MWD BETAS'!C33</f>
        <v>0.16416581051546417</v>
      </c>
      <c r="D26" s="7">
        <f>'[6]6MWD BETAS'!D33</f>
        <v>0.19067735868036678</v>
      </c>
      <c r="E26" s="7">
        <f>'[6]6MWD BETAS'!E33</f>
        <v>0.19209240266855049</v>
      </c>
      <c r="F26" s="7">
        <f>'[6]6MWD BETAS'!F33</f>
        <v>0.18372824421451162</v>
      </c>
      <c r="G26" s="7">
        <f>'[6]6MWD BETAS'!G33</f>
        <v>0.14087114419406285</v>
      </c>
    </row>
    <row r="27" spans="2:7" x14ac:dyDescent="0.35">
      <c r="C27" s="5"/>
      <c r="D27" s="5"/>
      <c r="E27" s="5"/>
      <c r="F27" s="5"/>
      <c r="G27" s="5"/>
    </row>
    <row r="28" spans="2:7" x14ac:dyDescent="0.35">
      <c r="B28" s="3" t="s">
        <v>8</v>
      </c>
      <c r="C28" s="5">
        <f>MIN(C21:C26)</f>
        <v>0.16416581051546417</v>
      </c>
      <c r="D28" s="5">
        <f>MIN(D21:D26)</f>
        <v>0.19067735868036678</v>
      </c>
      <c r="E28" s="5">
        <f>MIN(E21:E26)</f>
        <v>0.19209240266855049</v>
      </c>
      <c r="F28" s="5">
        <f>MIN(F21:F26)</f>
        <v>0.18372824421451162</v>
      </c>
      <c r="G28" s="5">
        <f>MIN(G21:G26)</f>
        <v>0.14087114419406285</v>
      </c>
    </row>
    <row r="29" spans="2:7" x14ac:dyDescent="0.35">
      <c r="B29" s="3" t="s">
        <v>9</v>
      </c>
      <c r="C29" s="5">
        <f>MAX(C21:C26)</f>
        <v>0.63149822704176173</v>
      </c>
      <c r="D29" s="5">
        <f>MAX(D21:D26)</f>
        <v>0.62821629473272622</v>
      </c>
      <c r="E29" s="5">
        <f>MAX(E21:E26)</f>
        <v>0.62708648414701851</v>
      </c>
      <c r="F29" s="5">
        <f>MAX(F21:F26)</f>
        <v>0.62637023197503472</v>
      </c>
      <c r="G29" s="5">
        <f>MAX(G21:G26)</f>
        <v>0.6227033033344842</v>
      </c>
    </row>
    <row r="30" spans="2:7" x14ac:dyDescent="0.35">
      <c r="B30" s="3" t="s">
        <v>10</v>
      </c>
      <c r="C30" s="5">
        <f>MEDIAN(C21:C26)</f>
        <v>0.27762975158097003</v>
      </c>
      <c r="D30" s="5">
        <f>MEDIAN(D21:D26)</f>
        <v>0.2643379595223167</v>
      </c>
      <c r="E30" s="5">
        <f>MEDIAN(E21:E26)</f>
        <v>0.26235976268705008</v>
      </c>
      <c r="F30" s="5">
        <f>MEDIAN(F21:F26)</f>
        <v>0.27374048396288048</v>
      </c>
      <c r="G30" s="5">
        <f>MEDIAN(G21:G26)</f>
        <v>0.2086551920915885</v>
      </c>
    </row>
    <row r="31" spans="2:7" x14ac:dyDescent="0.35">
      <c r="B31" s="3" t="s">
        <v>11</v>
      </c>
      <c r="C31" s="5">
        <f>AVERAGE(C21:C26)</f>
        <v>0.31887727012996109</v>
      </c>
      <c r="D31" s="5">
        <f>AVERAGE(D21:D26)</f>
        <v>0.31552107817733699</v>
      </c>
      <c r="E31" s="5">
        <f>AVERAGE(E21:E26)</f>
        <v>0.31448280246817062</v>
      </c>
      <c r="F31" s="5">
        <f>AVERAGE(F21:F26)</f>
        <v>0.31687106646478941</v>
      </c>
      <c r="G31" s="5">
        <f>AVERAGE(G21:G26)</f>
        <v>0.28110673348665532</v>
      </c>
    </row>
    <row r="32" spans="2:7" x14ac:dyDescent="0.35">
      <c r="B32" s="3" t="s">
        <v>12</v>
      </c>
      <c r="C32" s="5">
        <f>(SUM(C21:C26)-C28-C29)/(COUNT(C21:C26)-2)</f>
        <v>0.27939989580563512</v>
      </c>
      <c r="D32" s="5">
        <f>(SUM(D21:D26)-D28-D29)/(COUNT(D21:D26)-2)</f>
        <v>0.26855820391273222</v>
      </c>
      <c r="E32" s="5">
        <f>(SUM(E21:E26)-E28-E29)/(COUNT(E21:E26)-2)</f>
        <v>0.26692948199836369</v>
      </c>
      <c r="F32" s="5">
        <f>(SUM(F21:F26)-F28-F29)/(COUNT(F21:F26)-2)</f>
        <v>0.27278198064979753</v>
      </c>
      <c r="G32" s="5">
        <f>(SUM(G21:G26)-G28-G29)/(COUNT(G21:G26)-2)</f>
        <v>0.23076648834784619</v>
      </c>
    </row>
    <row r="35" spans="2:7" x14ac:dyDescent="0.35">
      <c r="B35" s="1" t="s">
        <v>14</v>
      </c>
    </row>
    <row r="36" spans="2:7" x14ac:dyDescent="0.35">
      <c r="C36" s="4">
        <v>46175</v>
      </c>
      <c r="D36" s="4">
        <v>46182</v>
      </c>
      <c r="E36" s="4">
        <v>46189</v>
      </c>
      <c r="F36" s="4">
        <v>46196</v>
      </c>
      <c r="G36" s="4">
        <v>46203</v>
      </c>
    </row>
    <row r="37" spans="2:7" x14ac:dyDescent="0.35">
      <c r="B37" s="2" t="s">
        <v>2</v>
      </c>
      <c r="C37" s="7">
        <f>'[1]5YWD BETAS'!C50</f>
        <v>0.62857142857142867</v>
      </c>
      <c r="D37" s="7">
        <f>'[1]5YWD BETAS'!D50</f>
        <v>0.62142857142857133</v>
      </c>
      <c r="E37" s="7">
        <f>'[1]5YWD BETAS'!E50</f>
        <v>0.62142857142857133</v>
      </c>
      <c r="F37" s="7">
        <f>'[1]5YWD BETAS'!F50</f>
        <v>0.62142857142857133</v>
      </c>
      <c r="G37" s="7">
        <f>'[1]5YWD BETAS'!G50</f>
        <v>0.62142857142857133</v>
      </c>
    </row>
    <row r="38" spans="2:7" x14ac:dyDescent="0.35">
      <c r="B38" s="2" t="s">
        <v>3</v>
      </c>
      <c r="C38" s="7">
        <f>'[2]2YWD BETAS'!C50</f>
        <v>0.32857142857142863</v>
      </c>
      <c r="D38" s="7">
        <f>'[2]2YWD BETAS'!D50</f>
        <v>0.32857142857142863</v>
      </c>
      <c r="E38" s="7">
        <f>'[2]2YWD BETAS'!E50</f>
        <v>0.32857142857142863</v>
      </c>
      <c r="F38" s="7">
        <f>'[2]2YWD BETAS'!F50</f>
        <v>0.32142857142857145</v>
      </c>
      <c r="G38" s="7">
        <f>'[2]2YWD BETAS'!G50</f>
        <v>0.30714285714285711</v>
      </c>
    </row>
    <row r="39" spans="2:7" x14ac:dyDescent="0.35">
      <c r="B39" s="2" t="s">
        <v>4</v>
      </c>
      <c r="C39" s="7">
        <f>'[3]1.5YWD BETAS'!C50</f>
        <v>0.26428571428571435</v>
      </c>
      <c r="D39" s="7">
        <f>'[3]1.5YWD BETAS'!D50</f>
        <v>0.25000000000000006</v>
      </c>
      <c r="E39" s="7">
        <f>'[3]1.5YWD BETAS'!E50</f>
        <v>0.23571428571428574</v>
      </c>
      <c r="F39" s="7">
        <f>'[3]1.5YWD BETAS'!F50</f>
        <v>0.23571428571428574</v>
      </c>
      <c r="G39" s="7">
        <f>'[3]1.5YWD BETAS'!G50</f>
        <v>0.21428571428571427</v>
      </c>
    </row>
    <row r="40" spans="2:7" x14ac:dyDescent="0.35">
      <c r="B40" s="2" t="s">
        <v>5</v>
      </c>
      <c r="C40" s="7">
        <f>'[4]1.25YWD BETAS'!C50</f>
        <v>0.2857142857142857</v>
      </c>
      <c r="D40" s="7">
        <f>'[4]1.25YWD BETAS'!D50</f>
        <v>0.27857142857142858</v>
      </c>
      <c r="E40" s="7">
        <f>'[4]1.25YWD BETAS'!E50</f>
        <v>0.2857142857142857</v>
      </c>
      <c r="F40" s="7">
        <f>'[4]1.25YWD BETAS'!F50</f>
        <v>0.32142857142857145</v>
      </c>
      <c r="G40" s="7">
        <f>'[4]1.25YWD BETAS'!G50</f>
        <v>0.2</v>
      </c>
    </row>
    <row r="41" spans="2:7" x14ac:dyDescent="0.35">
      <c r="B41" s="2" t="s">
        <v>6</v>
      </c>
      <c r="C41" s="7">
        <f>'[5]1YWD BETAS'!C50</f>
        <v>0.22857142857142856</v>
      </c>
      <c r="D41" s="7">
        <f>'[5]1YWD BETAS'!D50</f>
        <v>0.22142857142857145</v>
      </c>
      <c r="E41" s="7">
        <f>'[5]1YWD BETAS'!E50</f>
        <v>0.21428571428571427</v>
      </c>
      <c r="F41" s="7">
        <f>'[5]1YWD BETAS'!F50</f>
        <v>0.20714285714285713</v>
      </c>
      <c r="G41" s="7">
        <f>'[5]1YWD BETAS'!G50</f>
        <v>0.2</v>
      </c>
    </row>
    <row r="42" spans="2:7" x14ac:dyDescent="0.35">
      <c r="B42" s="2" t="s">
        <v>7</v>
      </c>
      <c r="C42" s="7">
        <f>'[6]6MWD BETAS'!C50</f>
        <v>0.16428571428571431</v>
      </c>
      <c r="D42" s="7">
        <f>'[6]6MWD BETAS'!D50</f>
        <v>0.18571428571428575</v>
      </c>
      <c r="E42" s="7">
        <f>'[6]6MWD BETAS'!E50</f>
        <v>0.18571428571428575</v>
      </c>
      <c r="F42" s="7">
        <f>'[6]6MWD BETAS'!F50</f>
        <v>0.17857142857142858</v>
      </c>
      <c r="G42" s="7">
        <f>'[6]6MWD BETAS'!G50</f>
        <v>0.14285714285714288</v>
      </c>
    </row>
    <row r="43" spans="2:7" x14ac:dyDescent="0.35">
      <c r="C43" s="5"/>
      <c r="D43" s="5"/>
      <c r="E43" s="5"/>
      <c r="F43" s="5"/>
      <c r="G43" s="5"/>
    </row>
    <row r="44" spans="2:7" x14ac:dyDescent="0.35">
      <c r="B44" s="3" t="s">
        <v>8</v>
      </c>
      <c r="C44" s="5">
        <f>MIN(C37:C42)</f>
        <v>0.16428571428571431</v>
      </c>
      <c r="D44" s="5">
        <f>MIN(D37:D42)</f>
        <v>0.18571428571428575</v>
      </c>
      <c r="E44" s="5">
        <f>MIN(E37:E42)</f>
        <v>0.18571428571428575</v>
      </c>
      <c r="F44" s="5">
        <f>MIN(F37:F42)</f>
        <v>0.17857142857142858</v>
      </c>
      <c r="G44" s="5">
        <f>MIN(G37:G42)</f>
        <v>0.14285714285714288</v>
      </c>
    </row>
    <row r="45" spans="2:7" x14ac:dyDescent="0.35">
      <c r="B45" s="3" t="s">
        <v>9</v>
      </c>
      <c r="C45" s="5">
        <f>MAX(C37:C42)</f>
        <v>0.62857142857142867</v>
      </c>
      <c r="D45" s="5">
        <f>MAX(D37:D42)</f>
        <v>0.62142857142857133</v>
      </c>
      <c r="E45" s="5">
        <f>MAX(E37:E42)</f>
        <v>0.62142857142857133</v>
      </c>
      <c r="F45" s="5">
        <f>MAX(F37:F42)</f>
        <v>0.62142857142857133</v>
      </c>
      <c r="G45" s="5">
        <f>MAX(G37:G42)</f>
        <v>0.62142857142857133</v>
      </c>
    </row>
    <row r="46" spans="2:7" x14ac:dyDescent="0.35">
      <c r="B46" s="3" t="s">
        <v>10</v>
      </c>
      <c r="C46" s="5">
        <f>MEDIAN(C37:C42)</f>
        <v>0.27500000000000002</v>
      </c>
      <c r="D46" s="5">
        <f>MEDIAN(D37:D42)</f>
        <v>0.26428571428571435</v>
      </c>
      <c r="E46" s="5">
        <f>MEDIAN(E37:E42)</f>
        <v>0.26071428571428573</v>
      </c>
      <c r="F46" s="5">
        <f>MEDIAN(F37:F42)</f>
        <v>0.27857142857142858</v>
      </c>
      <c r="G46" s="5">
        <f>MEDIAN(G37:G42)</f>
        <v>0.20714285714285713</v>
      </c>
    </row>
    <row r="47" spans="2:7" x14ac:dyDescent="0.35">
      <c r="B47" s="3" t="s">
        <v>11</v>
      </c>
      <c r="C47" s="5">
        <f>AVERAGE(C37:C42)</f>
        <v>0.31666666666666671</v>
      </c>
      <c r="D47" s="5">
        <f>AVERAGE(D37:D42)</f>
        <v>0.31428571428571433</v>
      </c>
      <c r="E47" s="5">
        <f>AVERAGE(E37:E42)</f>
        <v>0.31190476190476191</v>
      </c>
      <c r="F47" s="5">
        <f>AVERAGE(F37:F42)</f>
        <v>0.31428571428571428</v>
      </c>
      <c r="G47" s="5">
        <f>AVERAGE(G37:G42)</f>
        <v>0.2809523809523809</v>
      </c>
    </row>
    <row r="48" spans="2:7" x14ac:dyDescent="0.35">
      <c r="B48" s="3" t="s">
        <v>12</v>
      </c>
      <c r="C48" s="5">
        <f>(SUM(C37:C42)-C44-C45)/(COUNT(C37:C42)-2)</f>
        <v>0.2767857142857143</v>
      </c>
      <c r="D48" s="5">
        <f>(SUM(D37:D42)-D44-D45)/(COUNT(D37:D42)-2)</f>
        <v>0.26964285714285718</v>
      </c>
      <c r="E48" s="5">
        <f>(SUM(E37:E42)-E44-E45)/(COUNT(E37:E42)-2)</f>
        <v>0.26607142857142863</v>
      </c>
      <c r="F48" s="5">
        <f>(SUM(F37:F42)-F44-F45)/(COUNT(F37:F42)-2)</f>
        <v>0.27142857142857146</v>
      </c>
      <c r="G48" s="5">
        <f>(SUM(G37:G42)-G44-G45)/(COUNT(G37:G42)-2)</f>
        <v>0.23035714285714279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AVERAGES</vt:lpstr>
      <vt:lpstr>AVERAGES!RawBetaTable</vt:lpstr>
      <vt:lpstr>AVERAGES!VLAdjBetaTable</vt:lpstr>
      <vt:lpstr>AVERAGES!VLRoundedBetaTable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2026-07-10T07:35:40Z</dcterms:created>
  <dcterms:modified xsi:type="dcterms:W3CDTF">2026-07-10T07:38:06Z</dcterms:modified>
</cp:coreProperties>
</file>